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07 26 01\Compras e Portal FDE\"/>
    </mc:Choice>
  </mc:AlternateContent>
  <xr:revisionPtr revIDLastSave="0" documentId="13_ncr:1_{9146DDF0-01F7-47EF-80A7-354C374D681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1" i="2" l="1"/>
  <c r="G5" i="1"/>
  <c r="G147" i="1" s="1"/>
</calcChain>
</file>

<file path=xl/sharedStrings.xml><?xml version="1.0" encoding="utf-8"?>
<sst xmlns="http://schemas.openxmlformats.org/spreadsheetml/2006/main" count="558" uniqueCount="355">
  <si>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</si>
  <si>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</si>
  <si>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</si>
  <si>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</si>
  <si>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</si>
  <si>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</si>
  <si>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</si>
  <si>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</si>
  <si>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</si>
  <si>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DATA BASE: - OUTUBRO/2025
</t>
  </si>
  <si>
    <t>PC - 69/00107/26/01 - SEI - FDE-SEI - 229.00001627/2026-14 - SIASG - 90020</t>
  </si>
  <si>
    <t xml:space="preserve">EE PROFA ALBERTINA FORTAREL  - JUNDIAÍ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</si>
  <si>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</si>
  <si>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</si>
  <si>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</si>
  <si>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</si>
  <si>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</si>
  <si>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</si>
  <si>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</si>
  <si>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</si>
  <si>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</si>
  <si>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</si>
  <si>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</si>
  <si>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</si>
  <si>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</si>
  <si>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</si>
  <si>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</si>
  <si>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</si>
  <si>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</si>
  <si>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</si>
  <si>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</si>
  <si>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</si>
  <si>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</si>
  <si>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</si>
  <si>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</si>
  <si>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</si>
  <si>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</si>
  <si>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</si>
  <si>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</si>
  <si>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</si>
  <si>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</si>
  <si>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</si>
  <si>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</si>
  <si>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</si>
  <si>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</si>
  <si>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</si>
  <si>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</si>
  <si>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</si>
  <si>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</si>
  <si>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</si>
  <si>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</si>
  <si>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</si>
  <si>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</si>
  <si>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</si>
  <si>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</si>
  <si>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</si>
  <si>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</si>
  <si>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</si>
  <si>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</si>
  <si>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</si>
  <si>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</si>
  <si>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</si>
  <si>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</si>
  <si>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</si>
  <si>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</si>
  <si>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</si>
  <si>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</si>
  <si>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</si>
  <si>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</si>
  <si>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</si>
  <si>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</si>
  <si>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</si>
  <si>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</si>
  <si>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</si>
  <si>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</si>
  <si>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</si>
  <si>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</si>
  <si>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</si>
  <si>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</si>
  <si>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</si>
  <si>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</si>
  <si>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</si>
  <si>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</si>
  <si>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06.01.004</t>
  </si>
  <si>
    <t>EF-04 ESQUADRIA DE FERRO 180X60CM</t>
  </si>
  <si>
    <t>06.01.006</t>
  </si>
  <si>
    <t>EF-06 ESQUADRIA DE FERRO 180X150CM</t>
  </si>
  <si>
    <t>06.02.063</t>
  </si>
  <si>
    <t>PORTÃO EM GRADIL ELETROFUNDIDO</t>
  </si>
  <si>
    <t>06.03.086</t>
  </si>
  <si>
    <t>BR-11 BARRA DE APOIO COM FIXAÇAO LATERAL LAVATORIO COLETIVO</t>
  </si>
  <si>
    <t>07.01.026</t>
  </si>
  <si>
    <t>EM TERCAS PARA TELHAS DE CIM-AM/AL/PLAST</t>
  </si>
  <si>
    <t>07.03.130</t>
  </si>
  <si>
    <t xml:space="preserve">TELHA GALVALUME / ACO GALV PINT 1 FACE PO/COIL-COATING TRAPEZ H=40MM E=0,65MM   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</si>
  <si>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</si>
  <si>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</si>
  <si>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</si>
  <si>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</si>
  <si>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</si>
  <si>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</si>
  <si>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</si>
  <si>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</si>
  <si>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</si>
  <si>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</si>
  <si>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</si>
  <si>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</si>
  <si>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</si>
  <si>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</si>
  <si>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</si>
  <si>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</si>
  <si>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</si>
  <si>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</si>
  <si>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</si>
  <si>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</si>
  <si>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</si>
  <si>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</si>
  <si>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</si>
  <si>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</si>
  <si>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</si>
  <si>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</si>
  <si>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</si>
  <si>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</si>
  <si>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</si>
  <si>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</si>
  <si>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</si>
  <si>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</si>
  <si>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</si>
  <si>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</si>
  <si>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</si>
  <si>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</si>
  <si>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</si>
  <si>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</si>
  <si>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</si>
  <si>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</si>
  <si>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</si>
  <si>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</si>
  <si>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</si>
  <si>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</si>
  <si>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</si>
  <si>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</si>
  <si>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08.10.057</t>
  </si>
  <si>
    <t>TERMINAL DE VENTILACAO EM PVC P/ ESGOTO DN 75MM (3)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</si>
  <si>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</si>
  <si>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</si>
  <si>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</si>
  <si>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</si>
  <si>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</si>
  <si>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</si>
  <si>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</si>
  <si>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</si>
  <si>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</si>
  <si>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</si>
  <si>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</si>
  <si>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</si>
  <si>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</si>
  <si>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</si>
  <si>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</si>
  <si>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</si>
  <si>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</si>
  <si>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</si>
  <si>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</si>
  <si>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</si>
  <si>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</si>
  <si>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</si>
  <si>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</si>
  <si>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</si>
  <si>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</si>
  <si>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</si>
  <si>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</si>
  <si>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</si>
  <si>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</si>
  <si>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</si>
  <si>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</si>
  <si>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</si>
  <si>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</si>
  <si>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</si>
  <si>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</si>
  <si>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</si>
  <si>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</si>
  <si>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</si>
  <si>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</si>
  <si>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</si>
  <si>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</si>
  <si>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</si>
  <si>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</si>
  <si>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</si>
  <si>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</si>
  <si>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</si>
  <si>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</si>
  <si>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</si>
  <si>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</si>
  <si>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</si>
  <si>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</si>
  <si>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</si>
  <si>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</si>
  <si>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</si>
  <si>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</si>
  <si>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</si>
  <si>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</si>
  <si>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</si>
  <si>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</si>
  <si>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</si>
  <si>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</si>
  <si>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</si>
  <si>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</si>
  <si>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</si>
  <si>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</si>
  <si>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</si>
  <si>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</si>
  <si>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</si>
  <si>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</si>
  <si>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</si>
  <si>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</si>
  <si>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</si>
  <si>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</si>
  <si>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</si>
  <si>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</si>
  <si>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</si>
  <si>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</si>
  <si>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</si>
  <si>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</si>
  <si>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</si>
  <si>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</si>
  <si>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</si>
  <si>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</si>
  <si>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</si>
  <si>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</si>
  <si>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</si>
  <si>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</si>
  <si>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</si>
  <si>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</si>
  <si>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</si>
  <si>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</si>
  <si>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</si>
  <si>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</si>
  <si>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</si>
  <si>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</si>
  <si>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</si>
  <si>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</si>
  <si>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</si>
  <si>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</si>
  <si>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</si>
  <si>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</si>
  <si>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</si>
  <si>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</si>
  <si>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</si>
  <si>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</si>
  <si>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</si>
  <si>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</si>
  <si>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</si>
  <si>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</si>
  <si>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</si>
  <si>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</si>
  <si>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</si>
  <si>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</si>
  <si>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</si>
  <si>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</si>
  <si>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</si>
  <si>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</si>
  <si>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</si>
  <si>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</si>
  <si>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</si>
  <si>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</si>
  <si>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</si>
  <si>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</si>
  <si>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</si>
  <si>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</si>
  <si>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</si>
  <si>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</si>
  <si>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</si>
  <si>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</si>
  <si>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</si>
  <si>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</si>
  <si>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</si>
  <si>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</si>
  <si>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</si>
  <si>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</si>
  <si>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</si>
  <si>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</si>
  <si>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</si>
  <si>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</si>
  <si>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</si>
  <si>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</si>
  <si>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</si>
  <si>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</si>
  <si>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</si>
  <si>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</si>
  <si>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</si>
  <si>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</si>
  <si>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</si>
  <si>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</si>
  <si>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</si>
  <si>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</si>
  <si>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</si>
  <si>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</si>
  <si>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</si>
  <si>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</si>
  <si>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01.10.001</t>
  </si>
  <si>
    <t>GABARITO DE MADEIRA ESQUADRADO E NIVELADO PARA LOCAÇÃO DE OBRA</t>
  </si>
  <si>
    <t>03.01.001</t>
  </si>
  <si>
    <t>FORMAS DE MADEIRA MACICA</t>
  </si>
  <si>
    <t>04.50.001</t>
  </si>
  <si>
    <t>DEMOLIÇÃO DE ALVENARIAS EM GERAL E ELEMENTOS VAZADOS,INCL REVESTIMENTOS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</si>
  <si>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</si>
  <si>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</si>
  <si>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</si>
  <si>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</si>
  <si>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08.09.061</t>
  </si>
  <si>
    <t>TUBO PVC REFORÇADO SR JUNTA ELÁSTICA DN 50 INCL CONEXÕES</t>
  </si>
  <si>
    <t>08.10.045</t>
  </si>
  <si>
    <t>RALO SIFONADO CONICO PVC DN 100MM C/GRELHA PVC CROMADO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</si>
  <si>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</si>
  <si>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</si>
  <si>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</si>
  <si>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</si>
  <si>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</si>
  <si>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</si>
  <si>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09.04.050</t>
  </si>
  <si>
    <t>PLACA DE ACRILICO TRANSPARENTE ESP=5MM PROTECAO A CONTATO ACIDENTAL</t>
  </si>
  <si>
    <t>09.05.003</t>
  </si>
  <si>
    <t>ELETROD ACO GALV QUENTE (NBR 5624) 25 MM (1) - INCL CONEXOES</t>
  </si>
  <si>
    <t>09.05.013</t>
  </si>
  <si>
    <t>ELETRODUTO DE PVC RIGIDO ROSCAVEL DE 25MM - INCL CONEXOES</t>
  </si>
  <si>
    <t>09.05.037</t>
  </si>
  <si>
    <t>ELETRODUTO EM POLIETILENO DE 32MM-INCLUSIVE CONEXOES</t>
  </si>
  <si>
    <t>09.07.011</t>
  </si>
  <si>
    <t>CABO DE 10 MM2 750V (ISOLAÇAO NAO HALOGENADO)</t>
  </si>
  <si>
    <t>09.07.024</t>
  </si>
  <si>
    <t>CABO DE 2,5MM2 750V (ISOLAÇAO NAO HALOGENADO)</t>
  </si>
  <si>
    <t>09.85.060</t>
  </si>
  <si>
    <t>CONDULETE DE 1</t>
  </si>
  <si>
    <t>16.01.016</t>
  </si>
  <si>
    <t>FD-16 FECHAMENTO DIVISA/BL CONCRETO/REVEST CHAPISCO FINO H=235CM/BROCA</t>
  </si>
  <si>
    <t>16.02.071</t>
  </si>
  <si>
    <t>16.03.001</t>
  </si>
  <si>
    <t>CORTE DE MATO E GRAMA - ROÇAGEM MECANIZADA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</si>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</sst>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7"/>
  <sheetViews>
    <sheetView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700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832.5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88.9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38.049999999999997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38.049999999999997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38.049999999999997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61.15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756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576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46.3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205.4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1500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19.7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30.7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102.3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407.2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2785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799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399.6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31.1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34</v>
      </c>
      <c r="D26" s="10">
        <v>7.5</v>
      </c>
      <c r="E26" s="10">
        <v>109.37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39</v>
      </c>
      <c r="D27" s="10">
        <v>36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34</v>
      </c>
      <c r="D28" s="10">
        <v>57.6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34</v>
      </c>
      <c r="D29" s="10">
        <v>98.6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355.22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7.05</v>
      </c>
      <c r="E31" s="10">
        <v>141.04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34</v>
      </c>
      <c r="D32" s="10">
        <v>9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34</v>
      </c>
      <c r="D33" s="10">
        <v>2.1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34</v>
      </c>
      <c r="D34" s="10">
        <v>1</v>
      </c>
      <c r="E34" s="10">
        <v>935.54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39</v>
      </c>
      <c r="D35" s="10">
        <v>7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39</v>
      </c>
      <c r="D36" s="10">
        <v>7</v>
      </c>
      <c r="E36" s="10">
        <v>1807.09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39</v>
      </c>
      <c r="D37" s="10">
        <v>2</v>
      </c>
      <c r="E37" s="10">
        <v>4204.83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39</v>
      </c>
      <c r="D38" s="10">
        <v>6</v>
      </c>
      <c r="E38" s="10">
        <v>1889.11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20</v>
      </c>
      <c r="E39" s="10">
        <v>4714.59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14</v>
      </c>
      <c r="D40" s="10">
        <v>9.36</v>
      </c>
      <c r="E40" s="10">
        <v>1351.81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39</v>
      </c>
      <c r="D41" s="10">
        <v>2</v>
      </c>
      <c r="E41" s="10">
        <v>302.54000000000002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399.6</v>
      </c>
      <c r="E42" s="10">
        <v>38.049999999999997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14</v>
      </c>
      <c r="D43" s="10">
        <v>157.76</v>
      </c>
      <c r="E43" s="10">
        <v>156.22999999999999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439.57</v>
      </c>
      <c r="E44" s="10">
        <v>126.59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34</v>
      </c>
      <c r="D45" s="10">
        <v>21.6</v>
      </c>
      <c r="E45" s="10">
        <v>132.66999999999999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34</v>
      </c>
      <c r="D46" s="10">
        <v>21</v>
      </c>
      <c r="E46" s="10">
        <v>32.44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34</v>
      </c>
      <c r="D47" s="10">
        <v>19</v>
      </c>
      <c r="E47" s="10">
        <v>44.56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34</v>
      </c>
      <c r="D48" s="10">
        <v>25</v>
      </c>
      <c r="E48" s="10">
        <v>63.4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34</v>
      </c>
      <c r="D49" s="10">
        <v>14.5</v>
      </c>
      <c r="E49" s="10">
        <v>96.98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39</v>
      </c>
      <c r="D50" s="10">
        <v>2</v>
      </c>
      <c r="E50" s="10">
        <v>265.74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39</v>
      </c>
      <c r="D51" s="10">
        <v>3</v>
      </c>
      <c r="E51" s="10">
        <v>115.09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39</v>
      </c>
      <c r="D52" s="10">
        <v>3</v>
      </c>
      <c r="E52" s="10">
        <v>146.51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39</v>
      </c>
      <c r="D53" s="10">
        <v>9</v>
      </c>
      <c r="E53" s="10">
        <v>237.72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39</v>
      </c>
      <c r="D54" s="10">
        <v>9</v>
      </c>
      <c r="E54" s="10">
        <v>690.52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34</v>
      </c>
      <c r="D55" s="10">
        <v>42.5</v>
      </c>
      <c r="E55" s="10">
        <v>279.7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34</v>
      </c>
      <c r="D56" s="10">
        <v>28</v>
      </c>
      <c r="E56" s="10">
        <v>64.150000000000006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39</v>
      </c>
      <c r="D57" s="10">
        <v>1</v>
      </c>
      <c r="E57" s="10">
        <v>2188.3200000000002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39</v>
      </c>
      <c r="D58" s="10">
        <v>1</v>
      </c>
      <c r="E58" s="10">
        <v>763.95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39</v>
      </c>
      <c r="D59" s="10">
        <v>1</v>
      </c>
      <c r="E59" s="10">
        <v>237.96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39</v>
      </c>
      <c r="D60" s="10">
        <v>1</v>
      </c>
      <c r="E60" s="10">
        <v>274.81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34</v>
      </c>
      <c r="D61" s="10">
        <v>18</v>
      </c>
      <c r="E61" s="10">
        <v>64.97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34</v>
      </c>
      <c r="D62" s="10">
        <v>29</v>
      </c>
      <c r="E62" s="10">
        <v>70.64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34</v>
      </c>
      <c r="D63" s="10">
        <v>36</v>
      </c>
      <c r="E63" s="10">
        <v>88.1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34</v>
      </c>
      <c r="D64" s="10">
        <v>26</v>
      </c>
      <c r="E64" s="10">
        <v>93.05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39</v>
      </c>
      <c r="D65" s="10">
        <v>2</v>
      </c>
      <c r="E65" s="10">
        <v>145.16999999999999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39</v>
      </c>
      <c r="D66" s="10">
        <v>2</v>
      </c>
      <c r="E66" s="10">
        <v>138.43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2</v>
      </c>
      <c r="E67" s="10">
        <v>37.85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14</v>
      </c>
      <c r="D68" s="10">
        <v>19.84</v>
      </c>
      <c r="E68" s="10">
        <v>191.04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34</v>
      </c>
      <c r="D69" s="10">
        <v>5.4</v>
      </c>
      <c r="E69" s="10">
        <v>2770.12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34</v>
      </c>
      <c r="D70" s="10">
        <v>2.7</v>
      </c>
      <c r="E70" s="10">
        <v>2624.94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39</v>
      </c>
      <c r="D71" s="10">
        <v>7</v>
      </c>
      <c r="E71" s="10">
        <v>404.53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153</v>
      </c>
      <c r="D72" s="10">
        <v>2</v>
      </c>
      <c r="E72" s="10">
        <v>3835.82</v>
      </c>
      <c r="F72" s="21"/>
      <c r="G72" s="17">
        <f t="shared" si="1"/>
        <v>0</v>
      </c>
    </row>
    <row r="73" spans="1:7" x14ac:dyDescent="0.25">
      <c r="A73" s="7" t="s">
        <v>154</v>
      </c>
      <c r="B73" s="8" t="s">
        <v>155</v>
      </c>
      <c r="C73" s="9" t="s">
        <v>153</v>
      </c>
      <c r="D73" s="10">
        <v>2</v>
      </c>
      <c r="E73" s="10">
        <v>1656.37</v>
      </c>
      <c r="F73" s="21"/>
      <c r="G73" s="17">
        <f t="shared" si="1"/>
        <v>0</v>
      </c>
    </row>
    <row r="74" spans="1:7" x14ac:dyDescent="0.25">
      <c r="A74" s="7" t="s">
        <v>156</v>
      </c>
      <c r="B74" s="8" t="s">
        <v>157</v>
      </c>
      <c r="C74" s="9" t="s">
        <v>39</v>
      </c>
      <c r="D74" s="10">
        <v>7</v>
      </c>
      <c r="E74" s="10">
        <v>150.62</v>
      </c>
      <c r="F74" s="21"/>
      <c r="G74" s="17">
        <f t="shared" si="1"/>
        <v>0</v>
      </c>
    </row>
    <row r="75" spans="1:7" x14ac:dyDescent="0.25">
      <c r="A75" s="7" t="s">
        <v>158</v>
      </c>
      <c r="B75" s="8" t="s">
        <v>159</v>
      </c>
      <c r="C75" s="9" t="s">
        <v>39</v>
      </c>
      <c r="D75" s="10">
        <v>2</v>
      </c>
      <c r="E75" s="10">
        <v>95.2</v>
      </c>
      <c r="F75" s="21"/>
      <c r="G75" s="17">
        <f t="shared" si="1"/>
        <v>0</v>
      </c>
    </row>
    <row r="76" spans="1:7" x14ac:dyDescent="0.25">
      <c r="A76" s="7" t="s">
        <v>160</v>
      </c>
      <c r="B76" s="8" t="s">
        <v>161</v>
      </c>
      <c r="C76" s="9" t="s">
        <v>39</v>
      </c>
      <c r="D76" s="10">
        <v>1</v>
      </c>
      <c r="E76" s="10">
        <v>722.32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163</v>
      </c>
      <c r="C77" s="9" t="s">
        <v>39</v>
      </c>
      <c r="D77" s="10">
        <v>6</v>
      </c>
      <c r="E77" s="10">
        <v>108.48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165</v>
      </c>
      <c r="C78" s="9" t="s">
        <v>39</v>
      </c>
      <c r="D78" s="10">
        <v>5</v>
      </c>
      <c r="E78" s="10">
        <v>32.82</v>
      </c>
      <c r="F78" s="21"/>
      <c r="G78" s="17">
        <f t="shared" si="1"/>
        <v>0</v>
      </c>
    </row>
    <row r="79" spans="1:7" x14ac:dyDescent="0.25">
      <c r="A79" s="7" t="s">
        <v>166</v>
      </c>
      <c r="B79" s="8" t="s">
        <v>167</v>
      </c>
      <c r="C79" s="9" t="s">
        <v>39</v>
      </c>
      <c r="D79" s="10">
        <v>1</v>
      </c>
      <c r="E79" s="10">
        <v>145.49</v>
      </c>
      <c r="F79" s="21"/>
      <c r="G79" s="17">
        <f t="shared" si="1"/>
        <v>0</v>
      </c>
    </row>
    <row r="80" spans="1:7" x14ac:dyDescent="0.25">
      <c r="A80" s="7" t="s">
        <v>168</v>
      </c>
      <c r="B80" s="8" t="s">
        <v>169</v>
      </c>
      <c r="C80" s="9" t="s">
        <v>39</v>
      </c>
      <c r="D80" s="10">
        <v>10</v>
      </c>
      <c r="E80" s="10">
        <v>30.93</v>
      </c>
      <c r="F80" s="21"/>
      <c r="G80" s="17">
        <f t="shared" si="1"/>
        <v>0</v>
      </c>
    </row>
    <row r="81" spans="1:7" x14ac:dyDescent="0.25">
      <c r="A81" s="7" t="s">
        <v>170</v>
      </c>
      <c r="B81" s="8" t="s">
        <v>171</v>
      </c>
      <c r="C81" s="9" t="s">
        <v>39</v>
      </c>
      <c r="D81" s="10">
        <v>2</v>
      </c>
      <c r="E81" s="10">
        <v>252.4</v>
      </c>
      <c r="F81" s="21"/>
      <c r="G81" s="17">
        <f t="shared" si="1"/>
        <v>0</v>
      </c>
    </row>
    <row r="82" spans="1:7" x14ac:dyDescent="0.25">
      <c r="A82" s="7" t="s">
        <v>172</v>
      </c>
      <c r="B82" s="8" t="s">
        <v>173</v>
      </c>
      <c r="C82" s="9" t="s">
        <v>39</v>
      </c>
      <c r="D82" s="10">
        <v>5</v>
      </c>
      <c r="E82" s="10">
        <v>404.99</v>
      </c>
      <c r="F82" s="21"/>
      <c r="G82" s="17">
        <f t="shared" si="1"/>
        <v>0</v>
      </c>
    </row>
    <row r="83" spans="1:7" x14ac:dyDescent="0.25">
      <c r="A83" s="7" t="s">
        <v>174</v>
      </c>
      <c r="B83" s="8" t="s">
        <v>175</v>
      </c>
      <c r="C83" s="9" t="s">
        <v>39</v>
      </c>
      <c r="D83" s="10">
        <v>30</v>
      </c>
      <c r="E83" s="10">
        <v>221.09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177</v>
      </c>
      <c r="C84" s="9" t="s">
        <v>39</v>
      </c>
      <c r="D84" s="10">
        <v>10</v>
      </c>
      <c r="E84" s="10">
        <v>176.36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39</v>
      </c>
      <c r="D85" s="10">
        <v>15</v>
      </c>
      <c r="E85" s="10">
        <v>260.33999999999997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39</v>
      </c>
      <c r="D86" s="10">
        <v>6</v>
      </c>
      <c r="E86" s="10">
        <v>407.17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39</v>
      </c>
      <c r="D87" s="10">
        <v>30</v>
      </c>
      <c r="E87" s="10">
        <v>586.91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39</v>
      </c>
      <c r="D88" s="10">
        <v>12</v>
      </c>
      <c r="E88" s="10">
        <v>415.19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187</v>
      </c>
      <c r="C89" s="9" t="s">
        <v>39</v>
      </c>
      <c r="D89" s="10">
        <v>18</v>
      </c>
      <c r="E89" s="10">
        <v>334.47</v>
      </c>
      <c r="F89" s="21"/>
      <c r="G89" s="17">
        <f t="shared" si="1"/>
        <v>0</v>
      </c>
    </row>
    <row r="90" spans="1:7" x14ac:dyDescent="0.25">
      <c r="A90" s="7" t="s">
        <v>188</v>
      </c>
      <c r="B90" s="8" t="s">
        <v>189</v>
      </c>
      <c r="C90" s="9" t="s">
        <v>39</v>
      </c>
      <c r="D90" s="10">
        <v>45</v>
      </c>
      <c r="E90" s="10">
        <v>163.07</v>
      </c>
      <c r="F90" s="21"/>
      <c r="G90" s="17">
        <f t="shared" si="1"/>
        <v>0</v>
      </c>
    </row>
    <row r="91" spans="1:7" x14ac:dyDescent="0.25">
      <c r="A91" s="7" t="s">
        <v>190</v>
      </c>
      <c r="B91" s="8" t="s">
        <v>191</v>
      </c>
      <c r="C91" s="9" t="s">
        <v>14</v>
      </c>
      <c r="D91" s="10">
        <v>399.6</v>
      </c>
      <c r="E91" s="10">
        <v>17.28</v>
      </c>
      <c r="F91" s="21"/>
      <c r="G91" s="17">
        <f t="shared" si="1"/>
        <v>0</v>
      </c>
    </row>
    <row r="92" spans="1:7" x14ac:dyDescent="0.25">
      <c r="A92" s="7" t="s">
        <v>192</v>
      </c>
      <c r="B92" s="8" t="s">
        <v>193</v>
      </c>
      <c r="C92" s="9" t="s">
        <v>14</v>
      </c>
      <c r="D92" s="10">
        <v>399.6</v>
      </c>
      <c r="E92" s="10">
        <v>60.05</v>
      </c>
      <c r="F92" s="21"/>
      <c r="G92" s="17">
        <f t="shared" si="1"/>
        <v>0</v>
      </c>
    </row>
    <row r="93" spans="1:7" x14ac:dyDescent="0.25">
      <c r="A93" s="7" t="s">
        <v>194</v>
      </c>
      <c r="B93" s="8" t="s">
        <v>191</v>
      </c>
      <c r="C93" s="9" t="s">
        <v>14</v>
      </c>
      <c r="D93" s="10">
        <v>235.83</v>
      </c>
      <c r="E93" s="10">
        <v>9.5399999999999991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14</v>
      </c>
      <c r="D94" s="10">
        <v>116.65</v>
      </c>
      <c r="E94" s="10">
        <v>49.34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193</v>
      </c>
      <c r="C95" s="9" t="s">
        <v>14</v>
      </c>
      <c r="D95" s="10">
        <v>119.18</v>
      </c>
      <c r="E95" s="10">
        <v>60.26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307.55</v>
      </c>
      <c r="E96" s="10">
        <v>29.67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14</v>
      </c>
      <c r="D97" s="10">
        <v>116.65</v>
      </c>
      <c r="E97" s="10">
        <v>142.35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34</v>
      </c>
      <c r="D98" s="10">
        <v>12.8</v>
      </c>
      <c r="E98" s="10">
        <v>10.91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191</v>
      </c>
      <c r="C99" s="9" t="s">
        <v>14</v>
      </c>
      <c r="D99" s="10">
        <v>130.94999999999999</v>
      </c>
      <c r="E99" s="10">
        <v>9.5399999999999991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193</v>
      </c>
      <c r="C100" s="9" t="s">
        <v>14</v>
      </c>
      <c r="D100" s="10">
        <v>130.94999999999999</v>
      </c>
      <c r="E100" s="10">
        <v>60.05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14</v>
      </c>
      <c r="D101" s="10">
        <v>498.47</v>
      </c>
      <c r="E101" s="10">
        <v>56.11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24</v>
      </c>
      <c r="C102" s="9" t="s">
        <v>14</v>
      </c>
      <c r="D102" s="10">
        <v>498.47</v>
      </c>
      <c r="E102" s="10">
        <v>14.46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14</v>
      </c>
      <c r="D103" s="10">
        <v>352.23</v>
      </c>
      <c r="E103" s="10">
        <v>43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14</v>
      </c>
      <c r="D104" s="10">
        <v>146.24</v>
      </c>
      <c r="E104" s="10">
        <v>86.93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14</v>
      </c>
      <c r="D105" s="10">
        <v>3.25</v>
      </c>
      <c r="E105" s="10">
        <v>282.58999999999997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153</v>
      </c>
      <c r="D106" s="10">
        <v>12</v>
      </c>
      <c r="E106" s="10">
        <v>21.4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14</v>
      </c>
      <c r="D107" s="10">
        <v>352.23</v>
      </c>
      <c r="E107" s="10">
        <v>236.94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34</v>
      </c>
      <c r="D108" s="10">
        <v>38.4</v>
      </c>
      <c r="E108" s="10">
        <v>70.88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34</v>
      </c>
      <c r="D109" s="10">
        <v>176.7</v>
      </c>
      <c r="E109" s="10">
        <v>29.26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34</v>
      </c>
      <c r="D110" s="10">
        <v>5</v>
      </c>
      <c r="E110" s="10">
        <v>251.33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34</v>
      </c>
      <c r="D111" s="10">
        <v>7.6</v>
      </c>
      <c r="E111" s="10">
        <v>312.2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34</v>
      </c>
      <c r="D112" s="10">
        <v>42.6</v>
      </c>
      <c r="E112" s="10">
        <v>119.43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14</v>
      </c>
      <c r="D113" s="10">
        <v>55.8</v>
      </c>
      <c r="E113" s="10">
        <v>153.32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14</v>
      </c>
      <c r="D114" s="10">
        <v>7.02</v>
      </c>
      <c r="E114" s="10">
        <v>215.25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39</v>
      </c>
      <c r="D115" s="10">
        <v>6</v>
      </c>
      <c r="E115" s="10">
        <v>608.12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14</v>
      </c>
      <c r="D116" s="10">
        <v>157.76</v>
      </c>
      <c r="E116" s="10">
        <v>35.97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14</v>
      </c>
      <c r="D117" s="10">
        <v>399.6</v>
      </c>
      <c r="E117" s="10">
        <v>44.95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14</v>
      </c>
      <c r="D118" s="10">
        <v>426.73</v>
      </c>
      <c r="E118" s="10">
        <v>47.05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14</v>
      </c>
      <c r="D119" s="10">
        <v>82.35</v>
      </c>
      <c r="E119" s="10">
        <v>83.65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14</v>
      </c>
      <c r="D120" s="10">
        <v>62.82</v>
      </c>
      <c r="E120" s="10">
        <v>45.37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34</v>
      </c>
      <c r="D121" s="10">
        <v>34.200000000000003</v>
      </c>
      <c r="E121" s="10">
        <v>20.66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240</v>
      </c>
      <c r="C122" s="9" t="s">
        <v>14</v>
      </c>
      <c r="D122" s="10">
        <v>130.94999999999999</v>
      </c>
      <c r="E122" s="10">
        <v>36.380000000000003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14</v>
      </c>
      <c r="D123" s="10">
        <v>88.82</v>
      </c>
      <c r="E123" s="10">
        <v>52.23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14</v>
      </c>
      <c r="D124" s="10">
        <v>88.82</v>
      </c>
      <c r="E124" s="10">
        <v>69.92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14</v>
      </c>
      <c r="D125" s="10">
        <v>116.2</v>
      </c>
      <c r="E125" s="10">
        <v>9.33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14</v>
      </c>
      <c r="D126" s="10">
        <v>116.2</v>
      </c>
      <c r="E126" s="10">
        <v>40.97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116.2</v>
      </c>
      <c r="E127" s="10">
        <v>83.32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34</v>
      </c>
      <c r="D128" s="10">
        <v>48.2</v>
      </c>
      <c r="E128" s="10">
        <v>228.45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39</v>
      </c>
      <c r="D129" s="10">
        <v>1</v>
      </c>
      <c r="E129" s="10">
        <v>7097.72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14</v>
      </c>
      <c r="D130" s="10">
        <v>47.17</v>
      </c>
      <c r="E130" s="10">
        <v>638.57000000000005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34</v>
      </c>
      <c r="D131" s="10">
        <v>100</v>
      </c>
      <c r="E131" s="10">
        <v>131.25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64</v>
      </c>
      <c r="E132" s="10">
        <v>5.25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14</v>
      </c>
      <c r="D133" s="10">
        <v>8</v>
      </c>
      <c r="E133" s="10">
        <v>533.98</v>
      </c>
      <c r="F133" s="21"/>
      <c r="G133" s="17">
        <f t="shared" ref="G133:G146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39</v>
      </c>
      <c r="D134" s="10">
        <v>30</v>
      </c>
      <c r="E134" s="10">
        <v>12.5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39</v>
      </c>
      <c r="D135" s="10">
        <v>15</v>
      </c>
      <c r="E135" s="10">
        <v>6.25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39</v>
      </c>
      <c r="D136" s="10">
        <v>5</v>
      </c>
      <c r="E136" s="10">
        <v>62.5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39</v>
      </c>
      <c r="D137" s="10">
        <v>5</v>
      </c>
      <c r="E137" s="10">
        <v>15.62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39</v>
      </c>
      <c r="D138" s="10">
        <v>5</v>
      </c>
      <c r="E138" s="10">
        <v>16.79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39</v>
      </c>
      <c r="D139" s="10">
        <v>2</v>
      </c>
      <c r="E139" s="10">
        <v>883.91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503.63</v>
      </c>
      <c r="E140" s="10">
        <v>19.22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39</v>
      </c>
      <c r="D141" s="10">
        <v>9</v>
      </c>
      <c r="E141" s="10">
        <v>120.8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39</v>
      </c>
      <c r="D142" s="10">
        <v>4</v>
      </c>
      <c r="E142" s="10">
        <v>179.32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39</v>
      </c>
      <c r="D143" s="10">
        <v>9</v>
      </c>
      <c r="E143" s="10">
        <v>329.9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39</v>
      </c>
      <c r="D144" s="10">
        <v>2</v>
      </c>
      <c r="E144" s="10">
        <v>480.67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39</v>
      </c>
      <c r="D145" s="10">
        <v>9</v>
      </c>
      <c r="E145" s="10">
        <v>254.78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39</v>
      </c>
      <c r="D146" s="10">
        <v>1</v>
      </c>
      <c r="E146" s="10">
        <v>579.48</v>
      </c>
      <c r="F146" s="21"/>
      <c r="G146" s="17">
        <f t="shared" si="2"/>
        <v>0</v>
      </c>
    </row>
    <row r="147" spans="1:7" x14ac:dyDescent="0.25">
      <c r="A147" s="7"/>
      <c r="B147" s="8"/>
      <c r="C147" s="9"/>
      <c r="D147" s="10"/>
      <c r="E147" s="10"/>
      <c r="F147" s="11" t="s">
        <v>8</v>
      </c>
      <c r="G147" s="12">
        <f>SUM(G5:G146)</f>
        <v>0</v>
      </c>
    </row>
  </sheetData>
  <sheetProtection algorithmName="SHA-512" hashValue="Yzl+fJVyjSzlBXAz6Qe7I9uWvifwmlOkWwFE41Uf0ENeE2m0SBfMjcf1A99Vx3/Fh15cTVZkpP8dIuAMlu7IMw==" saltValue="Zx4gUrtZOh61nhIY6RbQVA==" spinCount="100000" sheet="1" objects="1" scenarios="1"/>
  <conditionalFormatting sqref="F5:F14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296</v>
      </c>
      <c r="B5" s="14" t="s">
        <v>297</v>
      </c>
      <c r="C5" s="15" t="s">
        <v>20</v>
      </c>
      <c r="D5" s="16">
        <v>160</v>
      </c>
      <c r="E5" s="16">
        <v>37.33</v>
      </c>
      <c r="F5" s="21"/>
      <c r="G5" s="17">
        <f t="shared" ref="G5:G40" si="0">TRUNC(F5*D5,2)</f>
        <v>0</v>
      </c>
    </row>
    <row r="6" spans="1:7" x14ac:dyDescent="0.25">
      <c r="A6" s="7" t="s">
        <v>298</v>
      </c>
      <c r="B6" s="8" t="s">
        <v>299</v>
      </c>
      <c r="C6" s="9" t="s">
        <v>34</v>
      </c>
      <c r="D6" s="10">
        <v>97</v>
      </c>
      <c r="E6" s="10">
        <v>33.53</v>
      </c>
      <c r="F6" s="21"/>
      <c r="G6" s="17">
        <f t="shared" si="0"/>
        <v>0</v>
      </c>
    </row>
    <row r="7" spans="1:7" x14ac:dyDescent="0.25">
      <c r="A7" s="7" t="s">
        <v>21</v>
      </c>
      <c r="B7" s="8" t="s">
        <v>22</v>
      </c>
      <c r="C7" s="9" t="s">
        <v>14</v>
      </c>
      <c r="D7" s="10">
        <v>526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300</v>
      </c>
      <c r="B8" s="8" t="s">
        <v>301</v>
      </c>
      <c r="C8" s="9" t="s">
        <v>14</v>
      </c>
      <c r="D8" s="10">
        <v>13</v>
      </c>
      <c r="E8" s="10">
        <v>166.74</v>
      </c>
      <c r="F8" s="21"/>
      <c r="G8" s="17">
        <f t="shared" si="0"/>
        <v>0</v>
      </c>
    </row>
    <row r="9" spans="1:7" x14ac:dyDescent="0.25">
      <c r="A9" s="7" t="s">
        <v>302</v>
      </c>
      <c r="B9" s="8" t="s">
        <v>303</v>
      </c>
      <c r="C9" s="9" t="s">
        <v>20</v>
      </c>
      <c r="D9" s="10">
        <v>3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91</v>
      </c>
      <c r="B10" s="8" t="s">
        <v>92</v>
      </c>
      <c r="C10" s="9" t="s">
        <v>14</v>
      </c>
      <c r="D10" s="10">
        <v>8.64</v>
      </c>
      <c r="E10" s="10">
        <v>38.049999999999997</v>
      </c>
      <c r="F10" s="21"/>
      <c r="G10" s="17">
        <f t="shared" si="0"/>
        <v>0</v>
      </c>
    </row>
    <row r="11" spans="1:7" x14ac:dyDescent="0.25">
      <c r="A11" s="7" t="s">
        <v>93</v>
      </c>
      <c r="B11" s="8" t="s">
        <v>94</v>
      </c>
      <c r="C11" s="9" t="s">
        <v>14</v>
      </c>
      <c r="D11" s="10">
        <v>9.44</v>
      </c>
      <c r="E11" s="10">
        <v>156.22999999999999</v>
      </c>
      <c r="F11" s="21"/>
      <c r="G11" s="17">
        <f t="shared" si="0"/>
        <v>0</v>
      </c>
    </row>
    <row r="12" spans="1:7" x14ac:dyDescent="0.25">
      <c r="A12" s="7" t="s">
        <v>304</v>
      </c>
      <c r="B12" s="8" t="s">
        <v>305</v>
      </c>
      <c r="C12" s="9" t="s">
        <v>34</v>
      </c>
      <c r="D12" s="10">
        <v>96</v>
      </c>
      <c r="E12" s="10">
        <v>135.86000000000001</v>
      </c>
      <c r="F12" s="21"/>
      <c r="G12" s="17">
        <f t="shared" si="0"/>
        <v>0</v>
      </c>
    </row>
    <row r="13" spans="1:7" x14ac:dyDescent="0.25">
      <c r="A13" s="7" t="s">
        <v>306</v>
      </c>
      <c r="B13" s="8" t="s">
        <v>307</v>
      </c>
      <c r="C13" s="9" t="s">
        <v>34</v>
      </c>
      <c r="D13" s="10">
        <v>38</v>
      </c>
      <c r="E13" s="10">
        <v>170.36</v>
      </c>
      <c r="F13" s="21"/>
      <c r="G13" s="17">
        <f t="shared" si="0"/>
        <v>0</v>
      </c>
    </row>
    <row r="14" spans="1:7" x14ac:dyDescent="0.25">
      <c r="A14" s="7" t="s">
        <v>308</v>
      </c>
      <c r="B14" s="8" t="s">
        <v>309</v>
      </c>
      <c r="C14" s="9" t="s">
        <v>34</v>
      </c>
      <c r="D14" s="10">
        <v>60</v>
      </c>
      <c r="E14" s="10">
        <v>72.06</v>
      </c>
      <c r="F14" s="21"/>
      <c r="G14" s="17">
        <f t="shared" si="0"/>
        <v>0</v>
      </c>
    </row>
    <row r="15" spans="1:7" x14ac:dyDescent="0.25">
      <c r="A15" s="7" t="s">
        <v>310</v>
      </c>
      <c r="B15" s="8" t="s">
        <v>311</v>
      </c>
      <c r="C15" s="9" t="s">
        <v>39</v>
      </c>
      <c r="D15" s="10">
        <v>4</v>
      </c>
      <c r="E15" s="10">
        <v>117.39</v>
      </c>
      <c r="F15" s="21"/>
      <c r="G15" s="17">
        <f t="shared" si="0"/>
        <v>0</v>
      </c>
    </row>
    <row r="16" spans="1:7" x14ac:dyDescent="0.25">
      <c r="A16" s="7" t="s">
        <v>312</v>
      </c>
      <c r="B16" s="8" t="s">
        <v>313</v>
      </c>
      <c r="C16" s="9" t="s">
        <v>34</v>
      </c>
      <c r="D16" s="10">
        <v>42</v>
      </c>
      <c r="E16" s="10">
        <v>119.01</v>
      </c>
      <c r="F16" s="21"/>
      <c r="G16" s="17">
        <f t="shared" si="0"/>
        <v>0</v>
      </c>
    </row>
    <row r="17" spans="1:7" x14ac:dyDescent="0.25">
      <c r="A17" s="7" t="s">
        <v>314</v>
      </c>
      <c r="B17" s="8" t="s">
        <v>315</v>
      </c>
      <c r="C17" s="9" t="s">
        <v>39</v>
      </c>
      <c r="D17" s="10">
        <v>14</v>
      </c>
      <c r="E17" s="10">
        <v>109.3</v>
      </c>
      <c r="F17" s="21"/>
      <c r="G17" s="17">
        <f t="shared" si="0"/>
        <v>0</v>
      </c>
    </row>
    <row r="18" spans="1:7" x14ac:dyDescent="0.25">
      <c r="A18" s="7" t="s">
        <v>316</v>
      </c>
      <c r="B18" s="8" t="s">
        <v>317</v>
      </c>
      <c r="C18" s="9" t="s">
        <v>34</v>
      </c>
      <c r="D18" s="10">
        <v>48</v>
      </c>
      <c r="E18" s="10">
        <v>170.81</v>
      </c>
      <c r="F18" s="21"/>
      <c r="G18" s="17">
        <f t="shared" si="0"/>
        <v>0</v>
      </c>
    </row>
    <row r="19" spans="1:7" x14ac:dyDescent="0.25">
      <c r="A19" s="7" t="s">
        <v>318</v>
      </c>
      <c r="B19" s="8" t="s">
        <v>319</v>
      </c>
      <c r="C19" s="9" t="s">
        <v>14</v>
      </c>
      <c r="D19" s="10">
        <v>0.06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320</v>
      </c>
      <c r="B20" s="8" t="s">
        <v>321</v>
      </c>
      <c r="C20" s="9" t="s">
        <v>34</v>
      </c>
      <c r="D20" s="10">
        <v>130</v>
      </c>
      <c r="E20" s="10">
        <v>76.94</v>
      </c>
      <c r="F20" s="21"/>
      <c r="G20" s="17">
        <f t="shared" si="0"/>
        <v>0</v>
      </c>
    </row>
    <row r="21" spans="1:7" x14ac:dyDescent="0.25">
      <c r="A21" s="7" t="s">
        <v>322</v>
      </c>
      <c r="B21" s="8" t="s">
        <v>323</v>
      </c>
      <c r="C21" s="9" t="s">
        <v>34</v>
      </c>
      <c r="D21" s="10">
        <v>95</v>
      </c>
      <c r="E21" s="10">
        <v>43.72</v>
      </c>
      <c r="F21" s="21"/>
      <c r="G21" s="17">
        <f t="shared" si="0"/>
        <v>0</v>
      </c>
    </row>
    <row r="22" spans="1:7" x14ac:dyDescent="0.25">
      <c r="A22" s="7" t="s">
        <v>324</v>
      </c>
      <c r="B22" s="8" t="s">
        <v>325</v>
      </c>
      <c r="C22" s="9" t="s">
        <v>34</v>
      </c>
      <c r="D22" s="10">
        <v>360</v>
      </c>
      <c r="E22" s="10">
        <v>44.53</v>
      </c>
      <c r="F22" s="21"/>
      <c r="G22" s="17">
        <f t="shared" si="0"/>
        <v>0</v>
      </c>
    </row>
    <row r="23" spans="1:7" x14ac:dyDescent="0.25">
      <c r="A23" s="7" t="s">
        <v>162</v>
      </c>
      <c r="B23" s="8" t="s">
        <v>163</v>
      </c>
      <c r="C23" s="9" t="s">
        <v>39</v>
      </c>
      <c r="D23" s="10">
        <v>13</v>
      </c>
      <c r="E23" s="10">
        <v>108.48</v>
      </c>
      <c r="F23" s="21"/>
      <c r="G23" s="17">
        <f t="shared" si="0"/>
        <v>0</v>
      </c>
    </row>
    <row r="24" spans="1:7" x14ac:dyDescent="0.25">
      <c r="A24" s="7" t="s">
        <v>326</v>
      </c>
      <c r="B24" s="8" t="s">
        <v>327</v>
      </c>
      <c r="C24" s="9" t="s">
        <v>34</v>
      </c>
      <c r="D24" s="10">
        <v>390</v>
      </c>
      <c r="E24" s="10">
        <v>17.27</v>
      </c>
      <c r="F24" s="21"/>
      <c r="G24" s="17">
        <f t="shared" si="0"/>
        <v>0</v>
      </c>
    </row>
    <row r="25" spans="1:7" x14ac:dyDescent="0.25">
      <c r="A25" s="7" t="s">
        <v>328</v>
      </c>
      <c r="B25" s="8" t="s">
        <v>329</v>
      </c>
      <c r="C25" s="9" t="s">
        <v>34</v>
      </c>
      <c r="D25" s="10">
        <v>1080</v>
      </c>
      <c r="E25" s="10">
        <v>6.2</v>
      </c>
      <c r="F25" s="21"/>
      <c r="G25" s="17">
        <f t="shared" si="0"/>
        <v>0</v>
      </c>
    </row>
    <row r="26" spans="1:7" x14ac:dyDescent="0.25">
      <c r="A26" s="7" t="s">
        <v>330</v>
      </c>
      <c r="B26" s="8" t="s">
        <v>331</v>
      </c>
      <c r="C26" s="9" t="s">
        <v>39</v>
      </c>
      <c r="D26" s="10">
        <v>30</v>
      </c>
      <c r="E26" s="10">
        <v>63.09</v>
      </c>
      <c r="F26" s="21"/>
      <c r="G26" s="17">
        <f t="shared" si="0"/>
        <v>0</v>
      </c>
    </row>
    <row r="27" spans="1:7" x14ac:dyDescent="0.25">
      <c r="A27" s="7" t="s">
        <v>190</v>
      </c>
      <c r="B27" s="8" t="s">
        <v>191</v>
      </c>
      <c r="C27" s="9" t="s">
        <v>14</v>
      </c>
      <c r="D27" s="10">
        <v>8.64</v>
      </c>
      <c r="E27" s="10">
        <v>17.28</v>
      </c>
      <c r="F27" s="21"/>
      <c r="G27" s="17">
        <f t="shared" si="0"/>
        <v>0</v>
      </c>
    </row>
    <row r="28" spans="1:7" x14ac:dyDescent="0.25">
      <c r="A28" s="7" t="s">
        <v>192</v>
      </c>
      <c r="B28" s="8" t="s">
        <v>193</v>
      </c>
      <c r="C28" s="9" t="s">
        <v>14</v>
      </c>
      <c r="D28" s="10">
        <v>8.64</v>
      </c>
      <c r="E28" s="10">
        <v>60.05</v>
      </c>
      <c r="F28" s="21"/>
      <c r="G28" s="17">
        <f t="shared" si="0"/>
        <v>0</v>
      </c>
    </row>
    <row r="29" spans="1:7" x14ac:dyDescent="0.25">
      <c r="A29" s="7" t="s">
        <v>332</v>
      </c>
      <c r="B29" s="8" t="s">
        <v>333</v>
      </c>
      <c r="C29" s="9" t="s">
        <v>34</v>
      </c>
      <c r="D29" s="10">
        <v>6</v>
      </c>
      <c r="E29" s="10">
        <v>1046.1500000000001</v>
      </c>
      <c r="F29" s="21"/>
      <c r="G29" s="17">
        <f t="shared" si="0"/>
        <v>0</v>
      </c>
    </row>
    <row r="30" spans="1:7" x14ac:dyDescent="0.25">
      <c r="A30" s="7" t="s">
        <v>334</v>
      </c>
      <c r="B30" s="8" t="s">
        <v>24</v>
      </c>
      <c r="C30" s="9" t="s">
        <v>14</v>
      </c>
      <c r="D30" s="10">
        <v>526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335</v>
      </c>
      <c r="B31" s="8" t="s">
        <v>336</v>
      </c>
      <c r="C31" s="9" t="s">
        <v>14</v>
      </c>
      <c r="D31" s="10">
        <v>4300</v>
      </c>
      <c r="E31" s="10">
        <v>1.46</v>
      </c>
      <c r="F31" s="21"/>
      <c r="G31" s="17">
        <f t="shared" si="0"/>
        <v>0</v>
      </c>
    </row>
    <row r="32" spans="1:7" x14ac:dyDescent="0.25">
      <c r="A32" s="7" t="s">
        <v>337</v>
      </c>
      <c r="B32" s="8" t="s">
        <v>338</v>
      </c>
      <c r="C32" s="9" t="s">
        <v>34</v>
      </c>
      <c r="D32" s="10">
        <v>48.2</v>
      </c>
      <c r="E32" s="10">
        <v>229.74</v>
      </c>
      <c r="F32" s="21"/>
      <c r="G32" s="17">
        <f t="shared" si="0"/>
        <v>0</v>
      </c>
    </row>
    <row r="33" spans="1:7" x14ac:dyDescent="0.25">
      <c r="A33" s="7" t="s">
        <v>339</v>
      </c>
      <c r="B33" s="8" t="s">
        <v>340</v>
      </c>
      <c r="C33" s="9" t="s">
        <v>34</v>
      </c>
      <c r="D33" s="10">
        <v>60</v>
      </c>
      <c r="E33" s="10">
        <v>251.48</v>
      </c>
      <c r="F33" s="21"/>
      <c r="G33" s="17">
        <f t="shared" si="0"/>
        <v>0</v>
      </c>
    </row>
    <row r="34" spans="1:7" x14ac:dyDescent="0.25">
      <c r="A34" s="7" t="s">
        <v>341</v>
      </c>
      <c r="B34" s="8" t="s">
        <v>342</v>
      </c>
      <c r="C34" s="9" t="s">
        <v>39</v>
      </c>
      <c r="D34" s="10">
        <v>4</v>
      </c>
      <c r="E34" s="10">
        <v>538.05999999999995</v>
      </c>
      <c r="F34" s="21"/>
      <c r="G34" s="17">
        <f t="shared" si="0"/>
        <v>0</v>
      </c>
    </row>
    <row r="35" spans="1:7" x14ac:dyDescent="0.25">
      <c r="A35" s="7" t="s">
        <v>343</v>
      </c>
      <c r="B35" s="8" t="s">
        <v>344</v>
      </c>
      <c r="C35" s="9" t="s">
        <v>34</v>
      </c>
      <c r="D35" s="10">
        <v>48</v>
      </c>
      <c r="E35" s="10">
        <v>35.36</v>
      </c>
      <c r="F35" s="21"/>
      <c r="G35" s="17">
        <f t="shared" si="0"/>
        <v>0</v>
      </c>
    </row>
    <row r="36" spans="1:7" x14ac:dyDescent="0.25">
      <c r="A36" s="7" t="s">
        <v>345</v>
      </c>
      <c r="B36" s="8" t="s">
        <v>346</v>
      </c>
      <c r="C36" s="9" t="s">
        <v>39</v>
      </c>
      <c r="D36" s="10">
        <v>6</v>
      </c>
      <c r="E36" s="10">
        <v>2041.04</v>
      </c>
      <c r="F36" s="21"/>
      <c r="G36" s="17">
        <f t="shared" si="0"/>
        <v>0</v>
      </c>
    </row>
    <row r="37" spans="1:7" x14ac:dyDescent="0.25">
      <c r="A37" s="7" t="s">
        <v>347</v>
      </c>
      <c r="B37" s="8" t="s">
        <v>348</v>
      </c>
      <c r="C37" s="9" t="s">
        <v>20</v>
      </c>
      <c r="D37" s="10">
        <v>53</v>
      </c>
      <c r="E37" s="10">
        <v>357.1</v>
      </c>
      <c r="F37" s="21"/>
      <c r="G37" s="17">
        <f t="shared" si="0"/>
        <v>0</v>
      </c>
    </row>
    <row r="38" spans="1:7" x14ac:dyDescent="0.25">
      <c r="A38" s="7" t="s">
        <v>349</v>
      </c>
      <c r="B38" s="8" t="s">
        <v>350</v>
      </c>
      <c r="C38" s="9" t="s">
        <v>14</v>
      </c>
      <c r="D38" s="10">
        <v>526</v>
      </c>
      <c r="E38" s="10">
        <v>16.559999999999999</v>
      </c>
      <c r="F38" s="21"/>
      <c r="G38" s="17">
        <f t="shared" si="0"/>
        <v>0</v>
      </c>
    </row>
    <row r="39" spans="1:7" x14ac:dyDescent="0.25">
      <c r="A39" s="7" t="s">
        <v>351</v>
      </c>
      <c r="B39" s="8" t="s">
        <v>352</v>
      </c>
      <c r="C39" s="9" t="s">
        <v>14</v>
      </c>
      <c r="D39" s="10">
        <v>526</v>
      </c>
      <c r="E39" s="10">
        <v>118.27</v>
      </c>
      <c r="F39" s="21"/>
      <c r="G39" s="17">
        <f t="shared" si="0"/>
        <v>0</v>
      </c>
    </row>
    <row r="40" spans="1:7" x14ac:dyDescent="0.25">
      <c r="A40" s="7" t="s">
        <v>353</v>
      </c>
      <c r="B40" s="8" t="s">
        <v>354</v>
      </c>
      <c r="C40" s="9" t="s">
        <v>39</v>
      </c>
      <c r="D40" s="10">
        <v>23</v>
      </c>
      <c r="E40" s="10">
        <v>911.13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Bct1zyQBtv8FQpCK9fFbW7w2JvRS34MjHoDQE2GvTGzkEJjxNs/qZrCVGvSRY5gHwP9ajYHiNHTPLc/D2r9YIw==" saltValue="Vs8DXTozCQkdp6LQRWeqBw==" spinCount="100000" sheet="1" objects="1" scenarios="1"/>
  <conditionalFormatting sqref="F5:F4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0" xr:uid="{8C7C17AE-5073-479F-89D2-5AFDA570DE1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2026-02-23T20:15:18Z</dcterms:modified>
</cp:coreProperties>
</file>